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جزء الاول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I45" i="2" l="1"/>
  <c r="B42" i="2"/>
  <c r="C37" i="2" a="1"/>
  <c r="C37" i="2" s="1"/>
  <c r="B37" i="2" s="1"/>
  <c r="C38" i="2"/>
  <c r="B38" i="2" s="1"/>
  <c r="C42" i="2"/>
  <c r="C43" i="2"/>
  <c r="B43" i="2" s="1"/>
  <c r="E30" i="2"/>
  <c r="F30" i="2"/>
  <c r="G30" i="2"/>
  <c r="H30" i="2"/>
  <c r="I30" i="2"/>
  <c r="J30" i="2"/>
  <c r="K30" i="2"/>
  <c r="D30" i="2"/>
  <c r="D32" i="2" s="1"/>
  <c r="D34" i="2" s="1"/>
  <c r="E31" i="2"/>
  <c r="F31" i="2"/>
  <c r="G31" i="2"/>
  <c r="H31" i="2"/>
  <c r="I31" i="2"/>
  <c r="J31" i="2"/>
  <c r="K31" i="2"/>
  <c r="D31" i="2"/>
  <c r="E33" i="2"/>
  <c r="F33" i="2"/>
  <c r="G33" i="2"/>
  <c r="H33" i="2"/>
  <c r="I33" i="2"/>
  <c r="J33" i="2"/>
  <c r="K33" i="2"/>
  <c r="D33" i="2"/>
  <c r="D24" i="2"/>
  <c r="E24" i="2"/>
  <c r="E23" i="2"/>
  <c r="D23" i="2"/>
  <c r="D25" i="2" s="1"/>
  <c r="E22" i="2"/>
  <c r="D22" i="2"/>
  <c r="E21" i="2"/>
  <c r="D21" i="2"/>
  <c r="D18" i="2"/>
  <c r="D17" i="2"/>
  <c r="D14" i="2"/>
  <c r="D15" i="2" s="1"/>
  <c r="I32" i="2" l="1"/>
  <c r="I34" i="2" s="1"/>
  <c r="E32" i="2"/>
  <c r="E34" i="2" s="1"/>
  <c r="H32" i="2"/>
  <c r="H34" i="2" s="1"/>
  <c r="K32" i="2"/>
  <c r="K34" i="2" s="1"/>
  <c r="G32" i="2"/>
  <c r="G34" i="2" s="1"/>
  <c r="C40" i="2"/>
  <c r="B40" i="2" s="1"/>
  <c r="J32" i="2"/>
  <c r="J34" i="2" s="1"/>
  <c r="F32" i="2"/>
  <c r="F34" i="2" s="1"/>
  <c r="D37" i="2" s="1" a="1"/>
  <c r="C44" i="2"/>
  <c r="B44" i="2" s="1"/>
  <c r="C39" i="2"/>
  <c r="B39" i="2" s="1"/>
  <c r="C41" i="2"/>
  <c r="B41" i="2" s="1"/>
  <c r="D37" i="2" l="1"/>
  <c r="D40" i="2"/>
  <c r="D44" i="2"/>
  <c r="D42" i="2"/>
  <c r="D38" i="2"/>
  <c r="D39" i="2"/>
  <c r="E39" i="2" s="1"/>
  <c r="D43" i="2"/>
  <c r="D41" i="2"/>
  <c r="I40" i="2" l="1"/>
  <c r="H40" i="2"/>
  <c r="E40" i="2"/>
  <c r="I38" i="2"/>
  <c r="H38" i="2"/>
  <c r="E38" i="2"/>
  <c r="I37" i="2"/>
  <c r="H37" i="2"/>
  <c r="E37" i="2"/>
  <c r="I41" i="2"/>
  <c r="H41" i="2"/>
  <c r="E41" i="2"/>
  <c r="I42" i="2"/>
  <c r="H42" i="2"/>
  <c r="E42" i="2"/>
  <c r="I43" i="2"/>
  <c r="H43" i="2"/>
  <c r="E43" i="2"/>
  <c r="I44" i="2"/>
  <c r="H44" i="2"/>
  <c r="E44" i="2"/>
</calcChain>
</file>

<file path=xl/sharedStrings.xml><?xml version="1.0" encoding="utf-8"?>
<sst xmlns="http://schemas.openxmlformats.org/spreadsheetml/2006/main" count="45" uniqueCount="39">
  <si>
    <t xml:space="preserve">تحليل التعادل </t>
  </si>
  <si>
    <t>مثال من الواقع العملى</t>
  </si>
  <si>
    <t>احدى توكيلات اجهزة لاب توب  يدفع ايجار ومرتبات شهريه 5000 جنيه سواء قام بالبيع ام لا</t>
  </si>
  <si>
    <t>حيث يشترى الجهاز الواحد ب 2000 جنيه ويقوم ببيعه ب 2500 جنيه .</t>
  </si>
  <si>
    <t>ماهو حجم المبيعات بالاعداد وقيم المبيعات التى تحقق التعادل</t>
  </si>
  <si>
    <t>ماهو حجم الارباح مع التغير فى بيع الكميات المختلفه</t>
  </si>
  <si>
    <t>الايرادات</t>
  </si>
  <si>
    <t>البيان</t>
  </si>
  <si>
    <t>اولا: حجم المبيعات بالاعداد المبالغ</t>
  </si>
  <si>
    <t>المبلغ</t>
  </si>
  <si>
    <t>الشرح</t>
  </si>
  <si>
    <t>التكاليف المتغيره( سعر الشراء)</t>
  </si>
  <si>
    <t>سعر شراء الجهاز2000</t>
  </si>
  <si>
    <t>المبيعات</t>
  </si>
  <si>
    <t>سعر بيع الجهاز الواحد</t>
  </si>
  <si>
    <t>هامش المساهمه(مجمل الربح)</t>
  </si>
  <si>
    <t>الفرق بين سعر البيع وتكلفة شراؤه</t>
  </si>
  <si>
    <t>نسبة هامش المساهمه</t>
  </si>
  <si>
    <t>هامش المساهمه / سعر البيع</t>
  </si>
  <si>
    <t>تكاليف الثابته</t>
  </si>
  <si>
    <t>الايجار والمرتبات ....الخ</t>
  </si>
  <si>
    <t>عدد اجهزة اللاب توب التى تحقق التعادل</t>
  </si>
  <si>
    <t>التكاليف الثابته(5000) / هامش المساهمه(500)</t>
  </si>
  <si>
    <t>قيمة المبيعات التى تحقق التعادل</t>
  </si>
  <si>
    <t>التكاليف الثابته(5000) / نسبة هامش  المساهمه(20%)</t>
  </si>
  <si>
    <t>اعداد قائمة الدخل</t>
  </si>
  <si>
    <t>تكلفة المبيعات</t>
  </si>
  <si>
    <t>مجمل الربح</t>
  </si>
  <si>
    <t>يطرح التكاليف الثابته</t>
  </si>
  <si>
    <t>دخل التشغيل( ربح التشغيل)</t>
  </si>
  <si>
    <t>هنا تحقق صفر بدون ارباح وبدون خسائر</t>
  </si>
  <si>
    <t>هذا الصفر يسمى التعادل ( المبيعات التى تغطى مصروفات المنتج او الخدمه او الشركه) ولاتحقق اى خسائ او ارباح</t>
  </si>
  <si>
    <t>عند بيع عدد (  ) جهاز</t>
  </si>
  <si>
    <t>سيحقق ارباح او خسائر</t>
  </si>
  <si>
    <t>التعادل</t>
  </si>
  <si>
    <t>مخطط بياتى</t>
  </si>
  <si>
    <t>باختصار : التعادل (BEP) هو المبيعات او الايرادات التى تتساوى معها المصروفات او التكاليف للوصول الى ربح صفر او تجنب وقوع خسائر</t>
  </si>
  <si>
    <t>تقبلوا تحيات محمد الريفى</t>
  </si>
  <si>
    <t>ثانيا: ماهو حجم الارباح مع تغير الكميات المختلفه 
( يمكنك التعديل فى اى الاجهزه من D29 :K29 كما تشاء ومشاهدة النتيجة  دخل التشغيل لاتخاذ قرارك المناسب)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</si>
</sst>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\ج\ه\ا\ز\ "/>
    <numFmt numFmtId="165" formatCode="General\ \ج\ه\ا\ز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PT Bold Heading"/>
      <charset val="178"/>
    </font>
    <font>
      <b/>
      <sz val="11"/>
      <color theme="0"/>
      <name val="Arial"/>
      <family val="2"/>
      <scheme val="minor"/>
    </font>
    <font>
      <b/>
      <sz val="10"/>
      <color theme="0"/>
      <name val="Microsoft Sans Serif"/>
      <family val="2"/>
    </font>
    <font>
      <b/>
      <sz val="11"/>
      <color theme="0"/>
      <name val="PT Bold Heading"/>
      <charset val="178"/>
    </font>
    <font>
      <sz val="11"/>
      <color theme="1"/>
      <name val="Tahoma"/>
      <family val="2"/>
    </font>
    <font>
      <b/>
      <sz val="11"/>
      <name val="Arial"/>
      <family val="2"/>
      <scheme val="minor"/>
    </font>
    <font>
      <b/>
      <sz val="11"/>
      <color theme="0"/>
      <name val="Tahoma"/>
      <family val="2"/>
    </font>
    <font>
      <sz val="10"/>
      <color theme="1"/>
      <name val="Tahoma"/>
      <family val="2"/>
    </font>
    <font>
      <sz val="11"/>
      <color theme="1"/>
      <name val="Segoe UI"/>
      <family val="2"/>
    </font>
    <font>
      <sz val="11"/>
      <color rgb="FFFF0000"/>
      <name val="Segoe UI"/>
      <family val="2"/>
    </font>
    <font>
      <sz val="11"/>
      <color rgb="FF00B050"/>
      <name val="Segoe UI"/>
      <family val="2"/>
    </font>
    <font>
      <sz val="9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gradientFill degree="90">
        <stop position="0">
          <color theme="1"/>
        </stop>
        <stop position="1">
          <color theme="6" tint="-0.49803155613879818"/>
        </stop>
      </gradientFill>
    </fill>
    <fill>
      <gradientFill degree="180">
        <stop position="0">
          <color theme="1"/>
        </stop>
        <stop position="1">
          <color theme="6" tint="-0.49803155613879818"/>
        </stop>
      </gradientFill>
    </fill>
    <fill>
      <patternFill patternType="solid">
        <fgColor theme="2" tint="-0.899990844447157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4" borderId="0" xfId="0" applyFill="1"/>
    <xf numFmtId="164" fontId="0" fillId="4" borderId="0" xfId="0" applyNumberFormat="1" applyFill="1"/>
    <xf numFmtId="0" fontId="0" fillId="4" borderId="0" xfId="0" applyFill="1" applyAlignment="1">
      <alignment horizontal="right"/>
    </xf>
    <xf numFmtId="0" fontId="0" fillId="0" borderId="0" xfId="0" applyFill="1"/>
    <xf numFmtId="0" fontId="7" fillId="0" borderId="1" xfId="0" applyFont="1" applyBorder="1" applyAlignment="1">
      <alignment horizontal="center"/>
    </xf>
    <xf numFmtId="9" fontId="7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/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/>
    <xf numFmtId="0" fontId="9" fillId="5" borderId="3" xfId="0" applyFont="1" applyFill="1" applyBorder="1" applyAlignment="1"/>
    <xf numFmtId="0" fontId="9" fillId="5" borderId="4" xfId="0" applyFont="1" applyFill="1" applyBorder="1" applyAlignment="1"/>
    <xf numFmtId="0" fontId="4" fillId="5" borderId="1" xfId="0" applyFont="1" applyFill="1" applyBorder="1"/>
    <xf numFmtId="165" fontId="4" fillId="5" borderId="1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7" fillId="0" borderId="1" xfId="0" applyFont="1" applyBorder="1" applyAlignment="1">
      <alignment horizontal="right" shrinkToFit="1"/>
    </xf>
    <xf numFmtId="0" fontId="7" fillId="0" borderId="1" xfId="0" applyFont="1" applyFill="1" applyBorder="1" applyAlignment="1">
      <alignment horizontal="right" shrinkToFit="1"/>
    </xf>
    <xf numFmtId="0" fontId="7" fillId="0" borderId="1" xfId="0" applyFont="1" applyFill="1" applyBorder="1" applyAlignment="1">
      <alignment horizontal="right" vertical="center" shrinkToFi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5" xfId="0" applyFont="1" applyBorder="1"/>
    <xf numFmtId="0" fontId="11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right"/>
    </xf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2" fillId="0" borderId="8" xfId="0" applyFont="1" applyBorder="1"/>
    <xf numFmtId="0" fontId="13" fillId="0" borderId="8" xfId="0" applyFont="1" applyBorder="1" applyAlignment="1">
      <alignment horizontal="right"/>
    </xf>
    <xf numFmtId="0" fontId="11" fillId="0" borderId="9" xfId="0" applyFont="1" applyBorder="1"/>
    <xf numFmtId="0" fontId="2" fillId="7" borderId="0" xfId="0" applyFont="1" applyFill="1" applyAlignment="1">
      <alignment horizontal="center"/>
    </xf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6" borderId="10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5" fillId="6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</cellXfs>
  <cellStyles count="2">
    <cellStyle name="Normal" xfId="0" builtinId="0"/>
    <cellStyle name="Percent" xfId="1" builtinId="5"/>
  </cellStyles>
  <dxfs count="1">
    <dxf>
      <fill>
        <patternFill>
          <bgColor theme="6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showGridLines="0" rightToLeft="1" tabSelected="1" topLeftCell="A22" zoomScale="115" zoomScaleNormal="115" workbookViewId="0">
      <selection activeCell="G30" sqref="G30"/>
    </sheetView>
  </sheetViews>
  <sheetFormatPr defaultColWidth="0" defaultRowHeight="14.25" zeroHeight="1" x14ac:dyDescent="0.2"/>
  <cols>
    <col min="1" max="1" width="0.625" customWidth="1"/>
    <col min="2" max="2" width="1.125" customWidth="1"/>
    <col min="3" max="3" width="26.375" customWidth="1"/>
    <col min="4" max="11" width="11.875" customWidth="1"/>
    <col min="12" max="12" width="3" customWidth="1"/>
    <col min="13" max="25" width="0" hidden="1" customWidth="1"/>
    <col min="26" max="16384" width="9" hidden="1"/>
  </cols>
  <sheetData>
    <row r="1" spans="1:25" ht="13.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5.5" thickBot="1" x14ac:dyDescent="0.7">
      <c r="A2" s="1"/>
      <c r="B2" s="1"/>
      <c r="C2" s="46" t="s">
        <v>0</v>
      </c>
      <c r="D2" s="46"/>
      <c r="E2" s="46"/>
      <c r="F2" s="46"/>
      <c r="G2" s="46"/>
      <c r="H2" s="46"/>
      <c r="I2" s="46"/>
      <c r="J2" s="46"/>
      <c r="K2" s="46"/>
      <c r="L2" s="1"/>
    </row>
    <row r="3" spans="1:25" x14ac:dyDescent="0.2">
      <c r="A3" s="1"/>
      <c r="B3" s="1"/>
      <c r="C3" s="53" t="s">
        <v>36</v>
      </c>
      <c r="D3" s="53"/>
      <c r="E3" s="53"/>
      <c r="F3" s="53"/>
      <c r="G3" s="53"/>
      <c r="H3" s="53"/>
      <c r="I3" s="53"/>
      <c r="J3" s="53"/>
      <c r="K3" s="53"/>
      <c r="L3" s="1"/>
    </row>
    <row r="4" spans="1:25" ht="15" x14ac:dyDescent="0.25">
      <c r="A4" s="1"/>
      <c r="B4" s="1"/>
      <c r="C4" s="8" t="s">
        <v>1</v>
      </c>
      <c r="D4" s="8"/>
      <c r="E4" s="8"/>
      <c r="F4" s="8"/>
      <c r="G4" s="8"/>
      <c r="H4" s="8"/>
      <c r="I4" s="8"/>
      <c r="J4" s="8"/>
      <c r="K4" s="8"/>
      <c r="L4" s="1"/>
    </row>
    <row r="5" spans="1:25" ht="15" x14ac:dyDescent="0.25">
      <c r="A5" s="1"/>
      <c r="B5" s="1"/>
      <c r="C5" s="8" t="s">
        <v>2</v>
      </c>
      <c r="D5" s="8"/>
      <c r="E5" s="8"/>
      <c r="F5" s="8"/>
      <c r="G5" s="8"/>
      <c r="H5" s="8"/>
      <c r="I5" s="8"/>
      <c r="J5" s="8"/>
      <c r="K5" s="8"/>
      <c r="L5" s="1"/>
    </row>
    <row r="6" spans="1:25" ht="15" x14ac:dyDescent="0.25">
      <c r="A6" s="1"/>
      <c r="B6" s="1"/>
      <c r="C6" s="8" t="s">
        <v>3</v>
      </c>
      <c r="D6" s="8"/>
      <c r="E6" s="8"/>
      <c r="F6" s="8"/>
      <c r="G6" s="8"/>
      <c r="H6" s="8"/>
      <c r="I6" s="8"/>
      <c r="J6" s="8"/>
      <c r="K6" s="8"/>
      <c r="L6" s="1"/>
    </row>
    <row r="7" spans="1:25" ht="15" x14ac:dyDescent="0.25">
      <c r="A7" s="1"/>
      <c r="B7" s="1"/>
      <c r="C7" s="8" t="s">
        <v>4</v>
      </c>
      <c r="D7" s="8"/>
      <c r="E7" s="8"/>
      <c r="F7" s="8"/>
      <c r="G7" s="8"/>
      <c r="H7" s="8"/>
      <c r="I7" s="8"/>
      <c r="J7" s="8"/>
      <c r="K7" s="8"/>
      <c r="L7" s="1"/>
    </row>
    <row r="8" spans="1:25" ht="15" x14ac:dyDescent="0.25">
      <c r="A8" s="1"/>
      <c r="B8" s="1"/>
      <c r="C8" s="8" t="s">
        <v>5</v>
      </c>
      <c r="D8" s="8"/>
      <c r="E8" s="8"/>
      <c r="F8" s="8"/>
      <c r="G8" s="8"/>
      <c r="H8" s="8"/>
      <c r="I8" s="8"/>
      <c r="J8" s="8"/>
      <c r="K8" s="8"/>
      <c r="L8" s="1"/>
    </row>
    <row r="9" spans="1:25" x14ac:dyDescent="0.2">
      <c r="A9" s="1"/>
      <c r="B9" s="1"/>
      <c r="C9" s="54" t="s">
        <v>8</v>
      </c>
      <c r="D9" s="54"/>
      <c r="E9" s="54"/>
      <c r="F9" s="54"/>
      <c r="G9" s="54"/>
      <c r="H9" s="54"/>
      <c r="I9" s="54"/>
      <c r="J9" s="54"/>
      <c r="K9" s="54"/>
      <c r="L9" s="1"/>
    </row>
    <row r="10" spans="1:25" x14ac:dyDescent="0.2">
      <c r="A10" s="1"/>
      <c r="B10" s="1"/>
      <c r="C10" s="55"/>
      <c r="D10" s="55"/>
      <c r="E10" s="55"/>
      <c r="F10" s="55"/>
      <c r="G10" s="55"/>
      <c r="H10" s="55"/>
      <c r="I10" s="55"/>
      <c r="J10" s="55"/>
      <c r="K10" s="55"/>
      <c r="L10" s="1"/>
    </row>
    <row r="11" spans="1:25" x14ac:dyDescent="0.2">
      <c r="A11" s="1"/>
      <c r="B11" s="1"/>
      <c r="C11" s="9" t="s">
        <v>7</v>
      </c>
      <c r="D11" s="9" t="s">
        <v>9</v>
      </c>
      <c r="E11" s="47" t="s">
        <v>10</v>
      </c>
      <c r="F11" s="48"/>
      <c r="G11" s="48"/>
      <c r="H11" s="48"/>
      <c r="I11" s="48"/>
      <c r="J11" s="48"/>
      <c r="K11" s="49"/>
      <c r="L11" s="1"/>
    </row>
    <row r="12" spans="1:25" x14ac:dyDescent="0.2">
      <c r="A12" s="1"/>
      <c r="B12" s="1"/>
      <c r="C12" s="16" t="s">
        <v>13</v>
      </c>
      <c r="D12" s="5">
        <v>2500</v>
      </c>
      <c r="E12" s="50" t="s">
        <v>14</v>
      </c>
      <c r="F12" s="51"/>
      <c r="G12" s="51"/>
      <c r="H12" s="51"/>
      <c r="I12" s="51"/>
      <c r="J12" s="51"/>
      <c r="K12" s="52"/>
      <c r="L12" s="1"/>
    </row>
    <row r="13" spans="1:25" x14ac:dyDescent="0.2">
      <c r="A13" s="1"/>
      <c r="B13" s="1"/>
      <c r="C13" s="16" t="s">
        <v>11</v>
      </c>
      <c r="D13" s="5">
        <v>2000</v>
      </c>
      <c r="E13" s="50" t="s">
        <v>12</v>
      </c>
      <c r="F13" s="51"/>
      <c r="G13" s="51"/>
      <c r="H13" s="51"/>
      <c r="I13" s="51"/>
      <c r="J13" s="51"/>
      <c r="K13" s="52"/>
      <c r="L13" s="1"/>
    </row>
    <row r="14" spans="1:25" x14ac:dyDescent="0.2">
      <c r="A14" s="1"/>
      <c r="B14" s="1"/>
      <c r="C14" s="16" t="s">
        <v>15</v>
      </c>
      <c r="D14" s="5">
        <f>D12-D13</f>
        <v>500</v>
      </c>
      <c r="E14" s="50" t="s">
        <v>16</v>
      </c>
      <c r="F14" s="51"/>
      <c r="G14" s="51"/>
      <c r="H14" s="51"/>
      <c r="I14" s="51"/>
      <c r="J14" s="51"/>
      <c r="K14" s="52"/>
      <c r="L14" s="1"/>
    </row>
    <row r="15" spans="1:25" x14ac:dyDescent="0.2">
      <c r="A15" s="1"/>
      <c r="B15" s="1"/>
      <c r="C15" s="16" t="s">
        <v>17</v>
      </c>
      <c r="D15" s="6">
        <f>D14/D12</f>
        <v>0.2</v>
      </c>
      <c r="E15" s="50" t="s">
        <v>18</v>
      </c>
      <c r="F15" s="51"/>
      <c r="G15" s="51"/>
      <c r="H15" s="51"/>
      <c r="I15" s="51"/>
      <c r="J15" s="51"/>
      <c r="K15" s="52"/>
      <c r="L15" s="1"/>
    </row>
    <row r="16" spans="1:25" x14ac:dyDescent="0.2">
      <c r="A16" s="1"/>
      <c r="B16" s="1"/>
      <c r="C16" s="16" t="s">
        <v>19</v>
      </c>
      <c r="D16" s="5">
        <v>5000</v>
      </c>
      <c r="E16" s="50" t="s">
        <v>20</v>
      </c>
      <c r="F16" s="51"/>
      <c r="G16" s="51"/>
      <c r="H16" s="51"/>
      <c r="I16" s="51"/>
      <c r="J16" s="51"/>
      <c r="K16" s="52"/>
      <c r="L16" s="1"/>
    </row>
    <row r="17" spans="1:12" x14ac:dyDescent="0.2">
      <c r="A17" s="1"/>
      <c r="B17" s="1"/>
      <c r="C17" s="17" t="s">
        <v>21</v>
      </c>
      <c r="D17" s="5">
        <f>D16/D14</f>
        <v>10</v>
      </c>
      <c r="E17" s="50" t="s">
        <v>22</v>
      </c>
      <c r="F17" s="51"/>
      <c r="G17" s="51"/>
      <c r="H17" s="51"/>
      <c r="I17" s="51"/>
      <c r="J17" s="51"/>
      <c r="K17" s="52"/>
      <c r="L17" s="1"/>
    </row>
    <row r="18" spans="1:12" x14ac:dyDescent="0.2">
      <c r="A18" s="1"/>
      <c r="B18" s="1"/>
      <c r="C18" s="18" t="s">
        <v>23</v>
      </c>
      <c r="D18" s="7">
        <f>D16/D15</f>
        <v>25000</v>
      </c>
      <c r="E18" s="50" t="s">
        <v>24</v>
      </c>
      <c r="F18" s="51"/>
      <c r="G18" s="51"/>
      <c r="H18" s="51"/>
      <c r="I18" s="51"/>
      <c r="J18" s="51"/>
      <c r="K18" s="52"/>
      <c r="L18" s="1"/>
    </row>
    <row r="19" spans="1:12" ht="2.25" customHeight="1" x14ac:dyDescent="0.2">
      <c r="A19" s="1"/>
      <c r="B19" s="1"/>
      <c r="L19" s="1"/>
    </row>
    <row r="20" spans="1:12" ht="14.25" customHeight="1" x14ac:dyDescent="0.2">
      <c r="A20" s="1"/>
      <c r="B20" s="1"/>
      <c r="C20" s="45" t="s">
        <v>25</v>
      </c>
      <c r="D20" s="45"/>
      <c r="E20" s="45"/>
      <c r="F20" s="45"/>
      <c r="G20" s="45"/>
      <c r="H20" s="45"/>
      <c r="I20" s="45"/>
      <c r="J20" s="45"/>
      <c r="K20" s="45"/>
      <c r="L20" s="1"/>
    </row>
    <row r="21" spans="1:12" ht="13.5" customHeight="1" x14ac:dyDescent="0.2">
      <c r="A21" s="1"/>
      <c r="B21" s="1"/>
      <c r="C21" s="9" t="s">
        <v>6</v>
      </c>
      <c r="D21" s="9">
        <f>D18</f>
        <v>25000</v>
      </c>
      <c r="E21" s="47" t="str">
        <f>C18</f>
        <v>قيمة المبيعات التى تحقق التعادل</v>
      </c>
      <c r="F21" s="48"/>
      <c r="G21" s="48"/>
      <c r="H21" s="48"/>
      <c r="I21" s="48"/>
      <c r="J21" s="48"/>
      <c r="K21" s="49"/>
      <c r="L21" s="1"/>
    </row>
    <row r="22" spans="1:12" ht="16.5" x14ac:dyDescent="0.3">
      <c r="A22" s="1"/>
      <c r="B22" s="1"/>
      <c r="C22" s="19" t="s">
        <v>26</v>
      </c>
      <c r="D22" s="20">
        <f>D13*D17</f>
        <v>20000</v>
      </c>
      <c r="E22" s="34" t="str">
        <f>CONCATENATE(C13,"x",C17)</f>
        <v>التكاليف المتغيره( سعر الشراء)xعدد اجهزة اللاب توب التى تحقق التعادل</v>
      </c>
      <c r="F22" s="35"/>
      <c r="G22" s="35"/>
      <c r="H22" s="35"/>
      <c r="I22" s="35"/>
      <c r="J22" s="35"/>
      <c r="K22" s="36"/>
      <c r="L22" s="1"/>
    </row>
    <row r="23" spans="1:12" ht="16.5" x14ac:dyDescent="0.3">
      <c r="A23" s="1"/>
      <c r="B23" s="1"/>
      <c r="C23" s="19" t="s">
        <v>27</v>
      </c>
      <c r="D23" s="20">
        <f>D21-D22</f>
        <v>5000</v>
      </c>
      <c r="E23" s="34" t="str">
        <f>E14</f>
        <v>الفرق بين سعر البيع وتكلفة شراؤه</v>
      </c>
      <c r="F23" s="35"/>
      <c r="G23" s="35"/>
      <c r="H23" s="35"/>
      <c r="I23" s="35"/>
      <c r="J23" s="35"/>
      <c r="K23" s="36"/>
      <c r="L23" s="1"/>
    </row>
    <row r="24" spans="1:12" ht="16.5" x14ac:dyDescent="0.3">
      <c r="A24" s="1"/>
      <c r="B24" s="1"/>
      <c r="C24" s="19" t="s">
        <v>28</v>
      </c>
      <c r="D24" s="20">
        <f>-D16</f>
        <v>-5000</v>
      </c>
      <c r="E24" s="34" t="str">
        <f>E16</f>
        <v>الايجار والمرتبات ....الخ</v>
      </c>
      <c r="F24" s="35"/>
      <c r="G24" s="35"/>
      <c r="H24" s="35"/>
      <c r="I24" s="35"/>
      <c r="J24" s="35"/>
      <c r="K24" s="36"/>
      <c r="L24" s="1"/>
    </row>
    <row r="25" spans="1:12" ht="16.5" x14ac:dyDescent="0.3">
      <c r="A25" s="1"/>
      <c r="B25" s="1"/>
      <c r="C25" s="19" t="s">
        <v>29</v>
      </c>
      <c r="D25" s="20">
        <f>SUM(D23:D24)</f>
        <v>0</v>
      </c>
      <c r="E25" s="34" t="s">
        <v>30</v>
      </c>
      <c r="F25" s="35"/>
      <c r="G25" s="35"/>
      <c r="H25" s="35"/>
      <c r="I25" s="35"/>
      <c r="J25" s="35"/>
      <c r="K25" s="36"/>
      <c r="L25" s="1"/>
    </row>
    <row r="26" spans="1:12" x14ac:dyDescent="0.2">
      <c r="A26" s="1"/>
      <c r="B26" s="1"/>
      <c r="C26" s="9" t="s">
        <v>31</v>
      </c>
      <c r="D26" s="9"/>
      <c r="E26" s="10"/>
      <c r="F26" s="11"/>
      <c r="G26" s="11"/>
      <c r="H26" s="11"/>
      <c r="I26" s="11"/>
      <c r="J26" s="11"/>
      <c r="K26" s="12"/>
      <c r="L26" s="1"/>
    </row>
    <row r="27" spans="1:12" ht="6" customHeight="1" x14ac:dyDescent="0.2">
      <c r="A27" s="1"/>
      <c r="B27" s="1"/>
      <c r="L27" s="1"/>
    </row>
    <row r="28" spans="1:12" ht="23.25" customHeight="1" x14ac:dyDescent="0.2">
      <c r="A28" s="1"/>
      <c r="B28" s="1"/>
      <c r="C28" s="56" t="s">
        <v>38</v>
      </c>
      <c r="D28" s="56"/>
      <c r="E28" s="56"/>
      <c r="F28" s="56"/>
      <c r="G28" s="56"/>
      <c r="H28" s="56"/>
      <c r="I28" s="56"/>
      <c r="J28" s="56"/>
      <c r="K28" s="56"/>
      <c r="L28" s="1"/>
    </row>
    <row r="29" spans="1:12" x14ac:dyDescent="0.2">
      <c r="A29" s="1"/>
      <c r="B29" s="1"/>
      <c r="C29" s="57" t="s">
        <v>7</v>
      </c>
      <c r="D29" s="57">
        <v>0</v>
      </c>
      <c r="E29" s="57">
        <v>5</v>
      </c>
      <c r="F29" s="57">
        <v>10</v>
      </c>
      <c r="G29" s="57">
        <v>20</v>
      </c>
      <c r="H29" s="57">
        <v>30</v>
      </c>
      <c r="I29" s="57">
        <v>40</v>
      </c>
      <c r="J29" s="57">
        <v>50</v>
      </c>
      <c r="K29" s="57">
        <v>60</v>
      </c>
      <c r="L29" s="1"/>
    </row>
    <row r="30" spans="1:12" ht="15" x14ac:dyDescent="0.25">
      <c r="A30" s="1"/>
      <c r="B30" s="1"/>
      <c r="C30" s="13" t="s">
        <v>6</v>
      </c>
      <c r="D30" s="14">
        <f>D$29*$D$12</f>
        <v>0</v>
      </c>
      <c r="E30" s="14">
        <f t="shared" ref="E30:K30" si="0">E$29*$D$12</f>
        <v>12500</v>
      </c>
      <c r="F30" s="14">
        <f t="shared" si="0"/>
        <v>25000</v>
      </c>
      <c r="G30" s="14">
        <f t="shared" si="0"/>
        <v>50000</v>
      </c>
      <c r="H30" s="14">
        <f t="shared" si="0"/>
        <v>75000</v>
      </c>
      <c r="I30" s="14">
        <f t="shared" si="0"/>
        <v>100000</v>
      </c>
      <c r="J30" s="14">
        <f t="shared" si="0"/>
        <v>125000</v>
      </c>
      <c r="K30" s="14">
        <f t="shared" si="0"/>
        <v>150000</v>
      </c>
      <c r="L30" s="1"/>
    </row>
    <row r="31" spans="1:12" ht="16.5" x14ac:dyDescent="0.3">
      <c r="A31" s="1"/>
      <c r="B31" s="1"/>
      <c r="C31" s="19" t="s">
        <v>26</v>
      </c>
      <c r="D31" s="21">
        <f>D$29*$D$13</f>
        <v>0</v>
      </c>
      <c r="E31" s="21">
        <f t="shared" ref="E31:K31" si="1">E$29*$D$13</f>
        <v>10000</v>
      </c>
      <c r="F31" s="21">
        <f t="shared" si="1"/>
        <v>20000</v>
      </c>
      <c r="G31" s="21">
        <f t="shared" si="1"/>
        <v>40000</v>
      </c>
      <c r="H31" s="21">
        <f t="shared" si="1"/>
        <v>60000</v>
      </c>
      <c r="I31" s="21">
        <f t="shared" si="1"/>
        <v>80000</v>
      </c>
      <c r="J31" s="21">
        <f t="shared" si="1"/>
        <v>100000</v>
      </c>
      <c r="K31" s="21">
        <f t="shared" si="1"/>
        <v>120000</v>
      </c>
      <c r="L31" s="1"/>
    </row>
    <row r="32" spans="1:12" ht="16.5" x14ac:dyDescent="0.3">
      <c r="A32" s="1"/>
      <c r="B32" s="1"/>
      <c r="C32" s="19" t="s">
        <v>27</v>
      </c>
      <c r="D32" s="21">
        <f>D30-D31</f>
        <v>0</v>
      </c>
      <c r="E32" s="21">
        <f t="shared" ref="E32:K32" si="2">E30-E31</f>
        <v>2500</v>
      </c>
      <c r="F32" s="21">
        <f t="shared" si="2"/>
        <v>5000</v>
      </c>
      <c r="G32" s="21">
        <f t="shared" si="2"/>
        <v>10000</v>
      </c>
      <c r="H32" s="21">
        <f t="shared" si="2"/>
        <v>15000</v>
      </c>
      <c r="I32" s="21">
        <f t="shared" si="2"/>
        <v>20000</v>
      </c>
      <c r="J32" s="21">
        <f t="shared" si="2"/>
        <v>25000</v>
      </c>
      <c r="K32" s="21">
        <f t="shared" si="2"/>
        <v>30000</v>
      </c>
      <c r="L32" s="1"/>
    </row>
    <row r="33" spans="1:12" ht="16.5" x14ac:dyDescent="0.3">
      <c r="A33" s="1"/>
      <c r="B33" s="1"/>
      <c r="C33" s="19" t="s">
        <v>28</v>
      </c>
      <c r="D33" s="21">
        <f>$D$16</f>
        <v>5000</v>
      </c>
      <c r="E33" s="21">
        <f t="shared" ref="E33:K33" si="3">$D$16</f>
        <v>5000</v>
      </c>
      <c r="F33" s="21">
        <f t="shared" si="3"/>
        <v>5000</v>
      </c>
      <c r="G33" s="21">
        <f t="shared" si="3"/>
        <v>5000</v>
      </c>
      <c r="H33" s="21">
        <f t="shared" si="3"/>
        <v>5000</v>
      </c>
      <c r="I33" s="21">
        <f t="shared" si="3"/>
        <v>5000</v>
      </c>
      <c r="J33" s="21">
        <f t="shared" si="3"/>
        <v>5000</v>
      </c>
      <c r="K33" s="21">
        <f t="shared" si="3"/>
        <v>5000</v>
      </c>
      <c r="L33" s="1"/>
    </row>
    <row r="34" spans="1:12" ht="15" x14ac:dyDescent="0.25">
      <c r="A34" s="1"/>
      <c r="B34" s="1"/>
      <c r="C34" s="13" t="s">
        <v>29</v>
      </c>
      <c r="D34" s="13">
        <f>D32-D33</f>
        <v>-5000</v>
      </c>
      <c r="E34" s="13">
        <f t="shared" ref="E34:K34" si="4">E32-E33</f>
        <v>-2500</v>
      </c>
      <c r="F34" s="13">
        <f t="shared" si="4"/>
        <v>0</v>
      </c>
      <c r="G34" s="13">
        <f t="shared" si="4"/>
        <v>5000</v>
      </c>
      <c r="H34" s="13">
        <f t="shared" si="4"/>
        <v>10000</v>
      </c>
      <c r="I34" s="13">
        <f t="shared" si="4"/>
        <v>15000</v>
      </c>
      <c r="J34" s="13">
        <f t="shared" si="4"/>
        <v>20000</v>
      </c>
      <c r="K34" s="13">
        <f t="shared" si="4"/>
        <v>25000</v>
      </c>
      <c r="L34" s="1"/>
    </row>
    <row r="35" spans="1:12" x14ac:dyDescent="0.2">
      <c r="A35" s="1"/>
      <c r="B35" s="1"/>
      <c r="L35" s="1"/>
    </row>
    <row r="36" spans="1:12" ht="15" x14ac:dyDescent="0.25">
      <c r="A36" s="1"/>
      <c r="B36" s="1"/>
      <c r="C36" s="13" t="s">
        <v>32</v>
      </c>
      <c r="D36" s="43" t="s">
        <v>33</v>
      </c>
      <c r="E36" s="44"/>
      <c r="F36" s="37" t="s">
        <v>35</v>
      </c>
      <c r="G36" s="38"/>
      <c r="H36" s="38"/>
      <c r="I36" s="38"/>
      <c r="J36" s="38"/>
      <c r="K36" s="39"/>
      <c r="L36" s="1"/>
    </row>
    <row r="37" spans="1:12" ht="16.5" x14ac:dyDescent="0.3">
      <c r="A37" s="1"/>
      <c r="B37" s="2">
        <f>C37</f>
        <v>0</v>
      </c>
      <c r="C37" s="22">
        <f t="array" ref="C37:C44">TRANSPOSE(D29:K29)</f>
        <v>0</v>
      </c>
      <c r="D37" s="19">
        <f t="array" ref="D37:D44">TRANSPOSE(D34:K34)</f>
        <v>-5000</v>
      </c>
      <c r="E37" s="19" t="str">
        <f>IF(D37&lt;0,"خسائر",IF(D37=0,"تعادل","ارباح"))</f>
        <v>خسائر</v>
      </c>
      <c r="F37" s="23"/>
      <c r="G37" s="24"/>
      <c r="H37" s="25" t="str">
        <f>REPT("l",ABS(IF(D37&lt;0,D37)/100))</f>
        <v>llllllllllllllllllllllllllllllllllllllllllllllllll</v>
      </c>
      <c r="I37" s="26" t="str">
        <f>REPT("l",ABS(IF(D37&gt;0,D37)/500))</f>
        <v/>
      </c>
      <c r="J37" s="24"/>
      <c r="K37" s="27"/>
      <c r="L37" s="1"/>
    </row>
    <row r="38" spans="1:12" ht="16.5" x14ac:dyDescent="0.3">
      <c r="A38" s="1"/>
      <c r="B38" s="2">
        <f t="shared" ref="B38:B44" si="5">C38</f>
        <v>5</v>
      </c>
      <c r="C38" s="22">
        <v>5</v>
      </c>
      <c r="D38" s="19">
        <v>-2500</v>
      </c>
      <c r="E38" s="19" t="str">
        <f t="shared" ref="E38:E44" si="6">IF(D38&lt;0,"خسائر",IF(D38=0,"تعادل","ارباح"))</f>
        <v>خسائر</v>
      </c>
      <c r="F38" s="23"/>
      <c r="G38" s="24"/>
      <c r="H38" s="25" t="str">
        <f t="shared" ref="H38:H44" si="7">REPT("l",ABS(IF(D38&lt;0,D38)/100))</f>
        <v>lllllllllllllllllllllllll</v>
      </c>
      <c r="I38" s="26" t="str">
        <f t="shared" ref="I38:I44" si="8">REPT("l",ABS(IF(D38&gt;0,D38)/500))</f>
        <v/>
      </c>
      <c r="J38" s="24"/>
      <c r="K38" s="27"/>
      <c r="L38" s="1"/>
    </row>
    <row r="39" spans="1:12" ht="16.5" x14ac:dyDescent="0.3">
      <c r="A39" s="1"/>
      <c r="B39" s="2">
        <f t="shared" si="5"/>
        <v>10</v>
      </c>
      <c r="C39" s="22">
        <v>10</v>
      </c>
      <c r="D39" s="19">
        <v>0</v>
      </c>
      <c r="E39" s="19" t="str">
        <f t="shared" si="6"/>
        <v>تعادل</v>
      </c>
      <c r="F39" s="40" t="s">
        <v>34</v>
      </c>
      <c r="G39" s="41"/>
      <c r="H39" s="41"/>
      <c r="I39" s="41"/>
      <c r="J39" s="41"/>
      <c r="K39" s="42"/>
      <c r="L39" s="1"/>
    </row>
    <row r="40" spans="1:12" ht="16.5" x14ac:dyDescent="0.3">
      <c r="A40" s="1"/>
      <c r="B40" s="2">
        <f t="shared" si="5"/>
        <v>20</v>
      </c>
      <c r="C40" s="22">
        <v>20</v>
      </c>
      <c r="D40" s="19">
        <v>5000</v>
      </c>
      <c r="E40" s="19" t="str">
        <f t="shared" si="6"/>
        <v>ارباح</v>
      </c>
      <c r="F40" s="23"/>
      <c r="G40" s="24"/>
      <c r="H40" s="25" t="str">
        <f t="shared" si="7"/>
        <v/>
      </c>
      <c r="I40" s="26" t="str">
        <f t="shared" si="8"/>
        <v>llllllllll</v>
      </c>
      <c r="J40" s="24"/>
      <c r="K40" s="27"/>
      <c r="L40" s="1"/>
    </row>
    <row r="41" spans="1:12" ht="16.5" x14ac:dyDescent="0.3">
      <c r="A41" s="1"/>
      <c r="B41" s="2">
        <f t="shared" si="5"/>
        <v>30</v>
      </c>
      <c r="C41" s="22">
        <v>30</v>
      </c>
      <c r="D41" s="19">
        <v>10000</v>
      </c>
      <c r="E41" s="19" t="str">
        <f t="shared" si="6"/>
        <v>ارباح</v>
      </c>
      <c r="F41" s="23"/>
      <c r="G41" s="24"/>
      <c r="H41" s="25" t="str">
        <f t="shared" si="7"/>
        <v/>
      </c>
      <c r="I41" s="26" t="str">
        <f t="shared" si="8"/>
        <v>llllllllllllllllllll</v>
      </c>
      <c r="J41" s="24"/>
      <c r="K41" s="27"/>
      <c r="L41" s="1"/>
    </row>
    <row r="42" spans="1:12" ht="16.5" x14ac:dyDescent="0.3">
      <c r="A42" s="1"/>
      <c r="B42" s="2">
        <f t="shared" si="5"/>
        <v>40</v>
      </c>
      <c r="C42" s="22">
        <v>40</v>
      </c>
      <c r="D42" s="19">
        <v>15000</v>
      </c>
      <c r="E42" s="19" t="str">
        <f t="shared" si="6"/>
        <v>ارباح</v>
      </c>
      <c r="F42" s="23"/>
      <c r="G42" s="24"/>
      <c r="H42" s="25" t="str">
        <f t="shared" si="7"/>
        <v/>
      </c>
      <c r="I42" s="26" t="str">
        <f t="shared" si="8"/>
        <v>llllllllllllllllllllllllllllll</v>
      </c>
      <c r="J42" s="24"/>
      <c r="K42" s="27"/>
      <c r="L42" s="1"/>
    </row>
    <row r="43" spans="1:12" ht="16.5" x14ac:dyDescent="0.3">
      <c r="A43" s="1"/>
      <c r="B43" s="2">
        <f t="shared" si="5"/>
        <v>50</v>
      </c>
      <c r="C43" s="22">
        <v>50</v>
      </c>
      <c r="D43" s="19">
        <v>20000</v>
      </c>
      <c r="E43" s="19" t="str">
        <f t="shared" si="6"/>
        <v>ارباح</v>
      </c>
      <c r="F43" s="23"/>
      <c r="G43" s="24"/>
      <c r="H43" s="25" t="str">
        <f t="shared" si="7"/>
        <v/>
      </c>
      <c r="I43" s="26" t="str">
        <f t="shared" si="8"/>
        <v>llllllllllllllllllllllllllllllllllllllll</v>
      </c>
      <c r="J43" s="24"/>
      <c r="K43" s="27"/>
      <c r="L43" s="1"/>
    </row>
    <row r="44" spans="1:12" ht="16.5" x14ac:dyDescent="0.3">
      <c r="A44" s="1"/>
      <c r="B44" s="2">
        <f t="shared" si="5"/>
        <v>60</v>
      </c>
      <c r="C44" s="22">
        <v>60</v>
      </c>
      <c r="D44" s="19">
        <v>25000</v>
      </c>
      <c r="E44" s="19" t="str">
        <f t="shared" si="6"/>
        <v>ارباح</v>
      </c>
      <c r="F44" s="28"/>
      <c r="G44" s="29"/>
      <c r="H44" s="30" t="str">
        <f t="shared" si="7"/>
        <v/>
      </c>
      <c r="I44" s="31" t="str">
        <f t="shared" si="8"/>
        <v>llllllllllllllllllllllllllllllllllllllllllllllllll</v>
      </c>
      <c r="J44" s="29"/>
      <c r="K44" s="32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3" t="str">
        <f t="shared" ref="I45" si="9">REPT("l",ABS(IF(D45&gt;0,D45)/1000))</f>
        <v/>
      </c>
      <c r="J45" s="1"/>
      <c r="K45" s="1"/>
      <c r="L45" s="1"/>
    </row>
    <row r="46" spans="1:12" s="15" customFormat="1" x14ac:dyDescent="0.2">
      <c r="I46" s="33" t="s">
        <v>37</v>
      </c>
      <c r="J46" s="33"/>
      <c r="K46" s="33"/>
    </row>
  </sheetData>
  <mergeCells count="22">
    <mergeCell ref="E22:K22"/>
    <mergeCell ref="C20:K20"/>
    <mergeCell ref="C2:K2"/>
    <mergeCell ref="E11:K11"/>
    <mergeCell ref="E12:K12"/>
    <mergeCell ref="E13:K13"/>
    <mergeCell ref="E14:K14"/>
    <mergeCell ref="C3:K3"/>
    <mergeCell ref="C9:K10"/>
    <mergeCell ref="E15:K15"/>
    <mergeCell ref="E16:K16"/>
    <mergeCell ref="E17:K17"/>
    <mergeCell ref="E18:K18"/>
    <mergeCell ref="E21:K21"/>
    <mergeCell ref="I46:K46"/>
    <mergeCell ref="E23:K23"/>
    <mergeCell ref="E24:K24"/>
    <mergeCell ref="E25:K25"/>
    <mergeCell ref="F36:K36"/>
    <mergeCell ref="F39:K39"/>
    <mergeCell ref="D36:E36"/>
    <mergeCell ref="C28:K28"/>
  </mergeCells>
  <conditionalFormatting sqref="E37:E44">
    <cfRule type="containsText" dxfId="0" priority="1" operator="containsText" text="تعادل">
      <formula>NOT(ISERROR(SEARCH("تعادل",E37)))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" workbookViewId="0">
      <selection activeCell="C34" sqref="C34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الجزء الاول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2015-06-03T11:11:49Z</dcterms:modified>
</cp:coreProperties>
</file>